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3" i="1" l="1"/>
  <c r="Q23" i="1" s="1"/>
  <c r="I23" i="1"/>
  <c r="J23" i="1"/>
  <c r="L23" i="1"/>
  <c r="M23" i="1"/>
  <c r="O23" i="1"/>
  <c r="P23" i="1"/>
  <c r="R23" i="1"/>
  <c r="S23" i="1"/>
  <c r="H22" i="1"/>
  <c r="K22" i="1" s="1"/>
  <c r="I22" i="1"/>
  <c r="J22" i="1"/>
  <c r="L22" i="1"/>
  <c r="M22" i="1"/>
  <c r="N22" i="1"/>
  <c r="O22" i="1"/>
  <c r="P22" i="1"/>
  <c r="R22" i="1"/>
  <c r="S22" i="1"/>
  <c r="T22" i="1"/>
  <c r="H21" i="1"/>
  <c r="Q21" i="1" s="1"/>
  <c r="I21" i="1"/>
  <c r="J21" i="1"/>
  <c r="K21" i="1"/>
  <c r="L21" i="1"/>
  <c r="M21" i="1"/>
  <c r="N21" i="1"/>
  <c r="O21" i="1"/>
  <c r="P21" i="1"/>
  <c r="R21" i="1"/>
  <c r="S21" i="1"/>
  <c r="T21" i="1"/>
  <c r="H20" i="1"/>
  <c r="Q20" i="1" s="1"/>
  <c r="I20" i="1"/>
  <c r="J20" i="1"/>
  <c r="L20" i="1"/>
  <c r="M20" i="1"/>
  <c r="O20" i="1"/>
  <c r="P20" i="1"/>
  <c r="R20" i="1"/>
  <c r="S20" i="1"/>
  <c r="H19" i="1"/>
  <c r="Q19" i="1" s="1"/>
  <c r="I19" i="1"/>
  <c r="J19" i="1"/>
  <c r="L19" i="1"/>
  <c r="M19" i="1"/>
  <c r="O19" i="1"/>
  <c r="P19" i="1"/>
  <c r="R19" i="1"/>
  <c r="S19" i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K16" i="1" s="1"/>
  <c r="I16" i="1"/>
  <c r="J16" i="1"/>
  <c r="L16" i="1"/>
  <c r="M16" i="1"/>
  <c r="N16" i="1"/>
  <c r="O16" i="1"/>
  <c r="P16" i="1"/>
  <c r="R16" i="1"/>
  <c r="S16" i="1"/>
  <c r="H15" i="1"/>
  <c r="Q15" i="1" s="1"/>
  <c r="S15" i="1"/>
  <c r="R15" i="1"/>
  <c r="P15" i="1"/>
  <c r="O15" i="1"/>
  <c r="M15" i="1"/>
  <c r="L15" i="1"/>
  <c r="J15" i="1"/>
  <c r="I15" i="1"/>
  <c r="T23" i="1" l="1"/>
  <c r="N23" i="1"/>
  <c r="K23" i="1"/>
  <c r="T20" i="1"/>
  <c r="K20" i="1"/>
  <c r="N20" i="1"/>
  <c r="T19" i="1"/>
  <c r="N19" i="1"/>
  <c r="K19" i="1"/>
  <c r="Q22" i="1"/>
  <c r="T16" i="1"/>
  <c r="Q16" i="1"/>
  <c r="T15" i="1"/>
  <c r="K15" i="1"/>
  <c r="N15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F24" i="1" l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</calcChain>
</file>

<file path=xl/sharedStrings.xml><?xml version="1.0" encoding="utf-8"?>
<sst xmlns="http://schemas.openxmlformats.org/spreadsheetml/2006/main" count="80" uniqueCount="63">
  <si>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</si>
  <si>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</si>
  <si>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</si>
  <si>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</si>
  <si>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</si>
  <si>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</si>
  <si>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</si>
  <si>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</si>
  <si>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</si>
  <si>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</si>
  <si>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</si>
  <si>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</si>
  <si>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</si>
  <si>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</si>
  <si>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</si>
  <si>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</si>
  <si>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</si>
  <si>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</si>
  <si>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</si>
  <si>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</si>
  <si>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</si>
  <si>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</si>
  <si>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</si>
  <si>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</si>
  <si>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</si>
  <si>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</si>
  <si>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</si>
  <si>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</si>
  <si>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</si>
  <si>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 xml:space="preserve">Рецептура № 24
«Сборник рецептур блюд и кулинарных изделий для предприятий общественного питания при общеобразовательных школах»
В.Т. Лапшина Видання 2004 р.
</t>
  </si>
  <si>
    <t>САЛАТ "ПОЛОНИНСЬКИЙ"</t>
  </si>
  <si>
    <t>Свіжі, цілі, чисті, здорові, без механічних пошкоджень, без сторонніх запаху і смаку; без плодоніжки.</t>
  </si>
  <si>
    <t>Свіжі, цілі, чисті, здорові, без механічних пошкоджень, без сторонніх запаху і смаку.</t>
  </si>
  <si>
    <t>Перець солодкий</t>
  </si>
  <si>
    <t>Плоди типові за формою і забарвленням для даного ботанічного сорту, без пошкоджень шкідниками і хворобами, з плодоніжкою.</t>
  </si>
  <si>
    <t>Цибуля зелена</t>
  </si>
  <si>
    <t>Листя свіжі, чисті, здорові, нев'янучі, без пожовтіння.</t>
  </si>
  <si>
    <t>Качани свіжі, цілі, здорові, чисті, цілком сформувалися, непророслі, без пошкоджень сільськогосподарськими шкідниками.</t>
  </si>
  <si>
    <t>Лимонна кислота</t>
  </si>
  <si>
    <t>Цукор</t>
  </si>
  <si>
    <t>Олія</t>
  </si>
  <si>
    <t>Сіль йодована</t>
  </si>
  <si>
    <t>Безбарвні кристали або білий порошок, має приємний кислий смак, легко розчиняється у воді.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</si>
  <si>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</si>
  <si>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</si>
  <si>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</si>
  <si>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Підготовлені помідори, огірки нарізають тоненькими скибочками, солодкий перець, зелену цибулю та капусту – шаткують. Капусту перемішують із сіллю, сік зливають. Усі овочі, крім помідорів, заправляють лимонною кислотою, цукром (крім вікової категорії від 1-3 років), олією, перемішують, потім додають нарізані помідори та легенько перемішують 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</si>
  <si>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</si>
  <si>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капуста, солодкий перець та зелена цибуля – нашатковані соломкою, огірки, помідори – тоненькими скибочками, заправлений олією, викладений гіркою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</si>
  <si>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овочів даного виду.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</si>
  <si>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кисло-солоний, характерний для капусти, помідорів, огірків, солодкого перцю, зеленої цибулі.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</si>
  <si>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– м’яка, соковита, огірків та перцю – хрумка, помідорів – пружна або злегка м’яка, соковита.</t>
    </r>
  </si>
  <si>
    <t>Помідори свіжі грунтові</t>
  </si>
  <si>
    <t>Огірки грунтові обчищені</t>
  </si>
  <si>
    <t>Капуста білоголова</t>
  </si>
  <si>
    <t>ВИХІД</t>
  </si>
  <si>
    <t xml:space="preserve">                                                                                                                        (підпис)                                 (ім’я, прізвище)</t>
  </si>
  <si>
    <t>54 г  ± 3 %</t>
  </si>
  <si>
    <t>Б</t>
  </si>
  <si>
    <t>Ж</t>
  </si>
  <si>
    <t>В</t>
  </si>
  <si>
    <t>ЕЦ</t>
  </si>
  <si>
    <t>40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</si>
</sst>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9" fontId="2" fillId="0" borderId="0" xfId="0" applyNumberFormat="1" applyFont="1" applyAlignment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19" zoomScale="80" zoomScaleNormal="100" zoomScalePageLayoutView="80" workbookViewId="0">
      <selection activeCell="B25" sqref="B25:U28"/>
    </sheetView>
  </sheetViews>
  <sheetFormatPr defaultRowHeight="14.4" x14ac:dyDescent="0.3"/>
  <cols>
    <col min="1" max="1" width="3.33203125" customWidth="1"/>
    <col min="2" max="2" width="13.88671875" customWidth="1"/>
    <col min="3" max="3" width="5.5546875" customWidth="1"/>
    <col min="4" max="5" width="6" customWidth="1"/>
    <col min="6" max="6" width="4.88671875" customWidth="1"/>
    <col min="7" max="7" width="5.33203125" customWidth="1"/>
    <col min="8" max="8" width="5.66406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44140625" customWidth="1"/>
    <col min="22" max="22" width="10.5546875" customWidth="1"/>
    <col min="23" max="23" width="11.33203125" customWidth="1"/>
    <col min="24" max="24" width="10.6640625" customWidth="1"/>
  </cols>
  <sheetData>
    <row r="1" spans="1:29" x14ac:dyDescent="0.3">
      <c r="A1" s="2"/>
      <c r="B1" s="38" t="s">
        <v>29</v>
      </c>
      <c r="C1" s="39"/>
      <c r="D1" s="39"/>
      <c r="E1" s="39"/>
      <c r="F1" s="39"/>
      <c r="G1" s="39"/>
      <c r="H1" s="39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3">
      <c r="A2" s="2"/>
      <c r="B2" s="39"/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3">
      <c r="A3" s="2"/>
      <c r="B3" s="39"/>
      <c r="C3" s="39"/>
      <c r="D3" s="39"/>
      <c r="E3" s="39"/>
      <c r="F3" s="39"/>
      <c r="G3" s="39"/>
      <c r="H3" s="39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x14ac:dyDescent="0.3">
      <c r="A4" s="2"/>
      <c r="B4" s="39"/>
      <c r="C4" s="39"/>
      <c r="D4" s="39"/>
      <c r="E4" s="39"/>
      <c r="F4" s="39"/>
      <c r="G4" s="39"/>
      <c r="H4" s="39"/>
      <c r="I4" s="2"/>
      <c r="J4" s="2"/>
      <c r="K4" s="2"/>
      <c r="L4" s="2"/>
      <c r="M4" s="2"/>
      <c r="N4" s="2"/>
      <c r="O4" s="2"/>
      <c r="P4" s="4"/>
      <c r="Q4" s="46" t="s">
        <v>20</v>
      </c>
      <c r="R4" s="46"/>
      <c r="S4" s="46"/>
      <c r="T4" s="46"/>
      <c r="U4" s="46"/>
    </row>
    <row r="5" spans="1:29" x14ac:dyDescent="0.3">
      <c r="A5" s="2"/>
      <c r="B5" s="39"/>
      <c r="C5" s="39"/>
      <c r="D5" s="39"/>
      <c r="E5" s="39"/>
      <c r="F5" s="39"/>
      <c r="G5" s="39"/>
      <c r="H5" s="3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2"/>
      <c r="B6" s="28"/>
      <c r="C6" s="28"/>
      <c r="D6" s="28"/>
      <c r="E6" s="28"/>
      <c r="F6" s="28"/>
      <c r="G6" s="28"/>
      <c r="H6" s="28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s="29" customFormat="1" x14ac:dyDescent="0.3">
      <c r="A8" s="49" t="s">
        <v>30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ht="15.75" customHeight="1" x14ac:dyDescent="0.3">
      <c r="A10" s="53" t="s">
        <v>0</v>
      </c>
      <c r="B10" s="52" t="s">
        <v>14</v>
      </c>
      <c r="C10" s="52" t="s">
        <v>1</v>
      </c>
      <c r="D10" s="52"/>
      <c r="E10" s="52"/>
      <c r="F10" s="52"/>
      <c r="G10" s="52"/>
      <c r="H10" s="52"/>
      <c r="I10" s="52" t="s">
        <v>2</v>
      </c>
      <c r="J10" s="52"/>
      <c r="K10" s="52"/>
      <c r="L10" s="52"/>
      <c r="M10" s="52"/>
      <c r="N10" s="52"/>
      <c r="O10" s="52"/>
      <c r="P10" s="52"/>
      <c r="Q10" s="52"/>
      <c r="R10" s="40" t="s">
        <v>13</v>
      </c>
      <c r="S10" s="40"/>
      <c r="T10" s="40"/>
      <c r="U10" s="40" t="s">
        <v>3</v>
      </c>
      <c r="V10" s="41" t="s">
        <v>25</v>
      </c>
      <c r="W10" s="44" t="s">
        <v>26</v>
      </c>
      <c r="X10" s="40" t="s">
        <v>27</v>
      </c>
    </row>
    <row r="11" spans="1:29" ht="15.75" customHeight="1" x14ac:dyDescent="0.3">
      <c r="A11" s="5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40"/>
      <c r="S11" s="40"/>
      <c r="T11" s="40"/>
      <c r="U11" s="40"/>
      <c r="V11" s="42"/>
      <c r="W11" s="44"/>
      <c r="X11" s="40"/>
    </row>
    <row r="12" spans="1:29" ht="23.25" customHeight="1" x14ac:dyDescent="0.3">
      <c r="A12" s="54"/>
      <c r="B12" s="52"/>
      <c r="C12" s="47" t="s">
        <v>8</v>
      </c>
      <c r="D12" s="47"/>
      <c r="E12" s="47"/>
      <c r="F12" s="47" t="s">
        <v>9</v>
      </c>
      <c r="G12" s="47"/>
      <c r="H12" s="47"/>
      <c r="I12" s="47" t="s">
        <v>10</v>
      </c>
      <c r="J12" s="47"/>
      <c r="K12" s="47"/>
      <c r="L12" s="47" t="s">
        <v>11</v>
      </c>
      <c r="M12" s="47"/>
      <c r="N12" s="47"/>
      <c r="O12" s="47" t="s">
        <v>12</v>
      </c>
      <c r="P12" s="47"/>
      <c r="Q12" s="47"/>
      <c r="R12" s="40"/>
      <c r="S12" s="40"/>
      <c r="T12" s="40"/>
      <c r="U12" s="40"/>
      <c r="V12" s="42"/>
      <c r="W12" s="44"/>
      <c r="X12" s="40"/>
    </row>
    <row r="13" spans="1:29" x14ac:dyDescent="0.3">
      <c r="A13" s="54"/>
      <c r="B13" s="52"/>
      <c r="C13" s="57" t="s">
        <v>4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/>
      <c r="U13" s="40"/>
      <c r="V13" s="43"/>
      <c r="W13" s="44"/>
      <c r="X13" s="40"/>
    </row>
    <row r="14" spans="1:29" ht="30.75" customHeight="1" x14ac:dyDescent="0.3">
      <c r="A14" s="55"/>
      <c r="B14" s="52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40"/>
      <c r="V14" s="10" t="s">
        <v>15</v>
      </c>
      <c r="W14" s="10" t="s">
        <v>15</v>
      </c>
      <c r="X14" s="24" t="s">
        <v>15</v>
      </c>
      <c r="Z14" s="60" t="s">
        <v>58</v>
      </c>
      <c r="AA14" s="60" t="s">
        <v>59</v>
      </c>
      <c r="AB14" s="60" t="s">
        <v>60</v>
      </c>
      <c r="AC14" s="60" t="s">
        <v>61</v>
      </c>
    </row>
    <row r="15" spans="1:29" ht="61.5" customHeight="1" x14ac:dyDescent="0.3">
      <c r="A15" s="13"/>
      <c r="B15" s="14" t="s">
        <v>52</v>
      </c>
      <c r="C15" s="17">
        <f>(100*F15)/(100-V15)</f>
        <v>12.941176470588236</v>
      </c>
      <c r="D15" s="17">
        <f>(100*G15)/(100-V15)</f>
        <v>12.941176470588236</v>
      </c>
      <c r="E15" s="17">
        <f>(100*H15)/(100-V15)</f>
        <v>17.254901960784313</v>
      </c>
      <c r="F15" s="18">
        <v>11</v>
      </c>
      <c r="G15" s="18">
        <v>11</v>
      </c>
      <c r="H15" s="18">
        <f>G15/0.75</f>
        <v>14.666666666666666</v>
      </c>
      <c r="I15" s="63">
        <f>Z15/100*F15</f>
        <v>0.12100000000000001</v>
      </c>
      <c r="J15" s="63">
        <f>Z15/100*G15</f>
        <v>0.12100000000000001</v>
      </c>
      <c r="K15" s="63">
        <f>Z15/100*H15</f>
        <v>0.16133333333333336</v>
      </c>
      <c r="L15" s="63">
        <f>AA15/100*F15</f>
        <v>2.1999999999999999E-2</v>
      </c>
      <c r="M15" s="63">
        <f>AA15/100*G15</f>
        <v>2.1999999999999999E-2</v>
      </c>
      <c r="N15" s="63">
        <f>AA15/100*H15</f>
        <v>2.9333333333333333E-2</v>
      </c>
      <c r="O15" s="63">
        <f>AB15/100*F15</f>
        <v>0.50600000000000001</v>
      </c>
      <c r="P15" s="63">
        <f>AB15/100*G15</f>
        <v>0.50600000000000001</v>
      </c>
      <c r="Q15" s="63">
        <f>AB15/100*H15</f>
        <v>0.67466666666666664</v>
      </c>
      <c r="R15" s="62">
        <f>AC15/100*F15</f>
        <v>2.5300000000000002</v>
      </c>
      <c r="S15" s="62">
        <f>AC15/100*G15</f>
        <v>2.5300000000000002</v>
      </c>
      <c r="T15" s="62">
        <f>AC15/100*H15</f>
        <v>3.3733333333333335</v>
      </c>
      <c r="U15" s="35" t="s">
        <v>31</v>
      </c>
      <c r="V15" s="20">
        <v>15</v>
      </c>
      <c r="W15" s="12">
        <v>0</v>
      </c>
      <c r="X15" s="23"/>
      <c r="Z15" s="61">
        <v>1.1000000000000001</v>
      </c>
      <c r="AA15" s="61">
        <v>0.2</v>
      </c>
      <c r="AB15" s="61">
        <v>4.5999999999999996</v>
      </c>
      <c r="AC15" s="62">
        <v>23</v>
      </c>
    </row>
    <row r="16" spans="1:29" ht="50.25" customHeight="1" x14ac:dyDescent="0.3">
      <c r="A16" s="13"/>
      <c r="B16" s="14" t="s">
        <v>53</v>
      </c>
      <c r="C16" s="17">
        <f t="shared" ref="C16:C23" si="0">(100*F16)/(100-V16)</f>
        <v>8.75</v>
      </c>
      <c r="D16" s="17">
        <f t="shared" ref="D16:D23" si="1">(100*G16)/(100-V16)</f>
        <v>8.75</v>
      </c>
      <c r="E16" s="17">
        <f t="shared" ref="E16:E23" si="2">(100*H16)/(100-V16)</f>
        <v>11.666666666666668</v>
      </c>
      <c r="F16" s="18">
        <v>7</v>
      </c>
      <c r="G16" s="18">
        <v>7</v>
      </c>
      <c r="H16" s="18">
        <f>G16/0.75</f>
        <v>9.3333333333333339</v>
      </c>
      <c r="I16" s="63">
        <f>Z16/100*F16</f>
        <v>5.6000000000000001E-2</v>
      </c>
      <c r="J16" s="63">
        <f>Z16/100*G16</f>
        <v>5.6000000000000001E-2</v>
      </c>
      <c r="K16" s="63">
        <f>Z16/100*H16</f>
        <v>7.4666666666666673E-2</v>
      </c>
      <c r="L16" s="63">
        <f>AA16/100*F16</f>
        <v>7.0000000000000001E-3</v>
      </c>
      <c r="M16" s="63">
        <f>AA16/100*G16</f>
        <v>7.0000000000000001E-3</v>
      </c>
      <c r="N16" s="63">
        <f>AA16/100*H16</f>
        <v>9.3333333333333341E-3</v>
      </c>
      <c r="O16" s="63">
        <f>AB16/100*F16</f>
        <v>0.23100000000000001</v>
      </c>
      <c r="P16" s="63">
        <f>AB16/100*G16</f>
        <v>0.23100000000000001</v>
      </c>
      <c r="Q16" s="63">
        <f>AB16/100*H16</f>
        <v>0.30800000000000005</v>
      </c>
      <c r="R16" s="62">
        <f>AC16/100*F16</f>
        <v>0.98000000000000009</v>
      </c>
      <c r="S16" s="62">
        <f>AC16/100*G16</f>
        <v>0.98000000000000009</v>
      </c>
      <c r="T16" s="62">
        <f>AC16/100*H16</f>
        <v>1.3066666666666669</v>
      </c>
      <c r="U16" s="36" t="s">
        <v>32</v>
      </c>
      <c r="V16" s="20">
        <v>20</v>
      </c>
      <c r="W16" s="12">
        <v>0</v>
      </c>
      <c r="X16" s="23"/>
      <c r="Z16" s="61">
        <v>0.8</v>
      </c>
      <c r="AA16" s="61">
        <v>0.1</v>
      </c>
      <c r="AB16" s="61">
        <v>3.3</v>
      </c>
      <c r="AC16" s="62">
        <v>14</v>
      </c>
    </row>
    <row r="17" spans="1:29" ht="69" customHeight="1" x14ac:dyDescent="0.3">
      <c r="A17" s="13"/>
      <c r="B17" s="14" t="s">
        <v>33</v>
      </c>
      <c r="C17" s="17">
        <f t="shared" si="0"/>
        <v>6.666666666666667</v>
      </c>
      <c r="D17" s="17">
        <f t="shared" si="1"/>
        <v>6.666666666666667</v>
      </c>
      <c r="E17" s="17">
        <f t="shared" si="2"/>
        <v>8.8888888888888893</v>
      </c>
      <c r="F17" s="18">
        <v>5</v>
      </c>
      <c r="G17" s="18">
        <v>5</v>
      </c>
      <c r="H17" s="18">
        <f>G17/0.75</f>
        <v>6.666666666666667</v>
      </c>
      <c r="I17" s="63">
        <f>Z17/100*F17</f>
        <v>6.5000000000000002E-2</v>
      </c>
      <c r="J17" s="63">
        <f>Z17/100*G17</f>
        <v>6.5000000000000002E-2</v>
      </c>
      <c r="K17" s="63">
        <f>Z17/100*H17</f>
        <v>8.6666666666666684E-2</v>
      </c>
      <c r="L17" s="63">
        <f>AA17/100*F17</f>
        <v>0</v>
      </c>
      <c r="M17" s="63">
        <f>AA17/100*G17</f>
        <v>0</v>
      </c>
      <c r="N17" s="63">
        <f>AA17/100*H17</f>
        <v>0</v>
      </c>
      <c r="O17" s="63">
        <f>AB17/100*F17</f>
        <v>0.33500000000000002</v>
      </c>
      <c r="P17" s="63">
        <f>AB17/100*G17</f>
        <v>0.33500000000000002</v>
      </c>
      <c r="Q17" s="63">
        <f>AB17/100*H17</f>
        <v>0.44666666666666671</v>
      </c>
      <c r="R17" s="62">
        <f>AC17/100*F17</f>
        <v>1.3</v>
      </c>
      <c r="S17" s="62">
        <f>AC17/100*G17</f>
        <v>1.3</v>
      </c>
      <c r="T17" s="62">
        <f>AC17/100*H17</f>
        <v>1.7333333333333334</v>
      </c>
      <c r="U17" s="36" t="s">
        <v>34</v>
      </c>
      <c r="V17" s="20">
        <v>25</v>
      </c>
      <c r="W17" s="12">
        <v>0</v>
      </c>
      <c r="X17" s="23"/>
      <c r="Z17" s="61">
        <v>1.3</v>
      </c>
      <c r="AA17" s="61">
        <v>0</v>
      </c>
      <c r="AB17" s="61">
        <v>6.7</v>
      </c>
      <c r="AC17" s="62">
        <v>26</v>
      </c>
    </row>
    <row r="18" spans="1:29" ht="36" customHeight="1" x14ac:dyDescent="0.3">
      <c r="A18" s="13"/>
      <c r="B18" s="14" t="s">
        <v>35</v>
      </c>
      <c r="C18" s="17">
        <f t="shared" si="0"/>
        <v>5.625</v>
      </c>
      <c r="D18" s="17">
        <f t="shared" si="1"/>
        <v>5.625</v>
      </c>
      <c r="E18" s="17">
        <f t="shared" si="2"/>
        <v>7.5</v>
      </c>
      <c r="F18" s="18">
        <v>4.5</v>
      </c>
      <c r="G18" s="18">
        <v>4.5</v>
      </c>
      <c r="H18" s="18">
        <f>G18/0.75</f>
        <v>6</v>
      </c>
      <c r="I18" s="63">
        <f>Z18/100*F18</f>
        <v>5.8500000000000003E-2</v>
      </c>
      <c r="J18" s="63">
        <f>Z18/100*G18</f>
        <v>5.8500000000000003E-2</v>
      </c>
      <c r="K18" s="63">
        <f>Z18/100*H18</f>
        <v>7.8000000000000014E-2</v>
      </c>
      <c r="L18" s="63">
        <f>AA18/100*F18</f>
        <v>0</v>
      </c>
      <c r="M18" s="63">
        <f>AA18/100*G18</f>
        <v>0</v>
      </c>
      <c r="N18" s="63">
        <f>AA18/100*H18</f>
        <v>0</v>
      </c>
      <c r="O18" s="63">
        <f>AB18/100*F18</f>
        <v>0.19800000000000001</v>
      </c>
      <c r="P18" s="63">
        <f>AB18/100*G18</f>
        <v>0.19800000000000001</v>
      </c>
      <c r="Q18" s="63">
        <f>AB18/100*H18</f>
        <v>0.26400000000000001</v>
      </c>
      <c r="R18" s="62">
        <f>AC18/100*F18</f>
        <v>0.85499999999999998</v>
      </c>
      <c r="S18" s="62">
        <f>AC18/100*G18</f>
        <v>0.85499999999999998</v>
      </c>
      <c r="T18" s="62">
        <f>AC18/100*H18</f>
        <v>1.1400000000000001</v>
      </c>
      <c r="U18" s="36" t="s">
        <v>36</v>
      </c>
      <c r="V18" s="20">
        <v>20</v>
      </c>
      <c r="W18" s="12">
        <v>0</v>
      </c>
      <c r="X18" s="23"/>
      <c r="Z18" s="61">
        <v>1.3</v>
      </c>
      <c r="AA18" s="61">
        <v>0</v>
      </c>
      <c r="AB18" s="61">
        <v>4.4000000000000004</v>
      </c>
      <c r="AC18" s="62">
        <v>19</v>
      </c>
    </row>
    <row r="19" spans="1:29" ht="72" customHeight="1" x14ac:dyDescent="0.3">
      <c r="A19" s="13"/>
      <c r="B19" s="14" t="s">
        <v>54</v>
      </c>
      <c r="C19" s="17">
        <f t="shared" si="0"/>
        <v>13.75</v>
      </c>
      <c r="D19" s="17">
        <f t="shared" si="1"/>
        <v>13.75</v>
      </c>
      <c r="E19" s="17">
        <f t="shared" si="2"/>
        <v>18.333333333333332</v>
      </c>
      <c r="F19" s="18">
        <v>11</v>
      </c>
      <c r="G19" s="18">
        <v>11</v>
      </c>
      <c r="H19" s="18">
        <f>G19/0.75</f>
        <v>14.666666666666666</v>
      </c>
      <c r="I19" s="63">
        <f>Z19/100*F19</f>
        <v>0.19800000000000001</v>
      </c>
      <c r="J19" s="63">
        <f>Z19/100*G19</f>
        <v>0.19800000000000001</v>
      </c>
      <c r="K19" s="63">
        <f>Z19/100*H19</f>
        <v>0.26400000000000001</v>
      </c>
      <c r="L19" s="63">
        <f>AA19/100*F19</f>
        <v>1.0999999999999999E-2</v>
      </c>
      <c r="M19" s="63">
        <f>AA19/100*G19</f>
        <v>1.0999999999999999E-2</v>
      </c>
      <c r="N19" s="63">
        <f>AA19/100*H19</f>
        <v>1.4666666666666666E-2</v>
      </c>
      <c r="O19" s="63">
        <f>AB19/100*F19</f>
        <v>0.627</v>
      </c>
      <c r="P19" s="63">
        <f>AB19/100*G19</f>
        <v>0.627</v>
      </c>
      <c r="Q19" s="63">
        <f>AB19/100*H19</f>
        <v>0.83599999999999997</v>
      </c>
      <c r="R19" s="62">
        <f>AC19/100*F19</f>
        <v>2.97</v>
      </c>
      <c r="S19" s="62">
        <f>AC19/100*G19</f>
        <v>2.97</v>
      </c>
      <c r="T19" s="62">
        <f>AC19/100*H19</f>
        <v>3.96</v>
      </c>
      <c r="U19" s="36" t="s">
        <v>37</v>
      </c>
      <c r="V19" s="20">
        <v>20</v>
      </c>
      <c r="W19" s="12">
        <v>0</v>
      </c>
      <c r="X19" s="23"/>
      <c r="Z19" s="61">
        <v>1.8</v>
      </c>
      <c r="AA19" s="61">
        <v>0.1</v>
      </c>
      <c r="AB19" s="61">
        <v>5.7</v>
      </c>
      <c r="AC19" s="62">
        <v>27</v>
      </c>
    </row>
    <row r="20" spans="1:29" ht="58.5" customHeight="1" x14ac:dyDescent="0.3">
      <c r="A20" s="13"/>
      <c r="B20" s="14" t="s">
        <v>38</v>
      </c>
      <c r="C20" s="30">
        <f t="shared" si="0"/>
        <v>3.7999999999999999E-2</v>
      </c>
      <c r="D20" s="30">
        <f t="shared" si="1"/>
        <v>3.7999999999999999E-2</v>
      </c>
      <c r="E20" s="30">
        <f t="shared" si="2"/>
        <v>5.0666666666666665E-2</v>
      </c>
      <c r="F20" s="15">
        <v>3.7999999999999999E-2</v>
      </c>
      <c r="G20" s="15">
        <v>3.7999999999999999E-2</v>
      </c>
      <c r="H20" s="15">
        <f>G20/0.75</f>
        <v>5.0666666666666665E-2</v>
      </c>
      <c r="I20" s="63">
        <f>Z20/100*F20</f>
        <v>0</v>
      </c>
      <c r="J20" s="63">
        <f>Z20/100*G20</f>
        <v>0</v>
      </c>
      <c r="K20" s="63">
        <f>Z20/100*H20</f>
        <v>0</v>
      </c>
      <c r="L20" s="63">
        <f>AA20/100*F20</f>
        <v>0</v>
      </c>
      <c r="M20" s="63">
        <f>AA20/100*G20</f>
        <v>0</v>
      </c>
      <c r="N20" s="63">
        <f>AA20/100*H20</f>
        <v>0</v>
      </c>
      <c r="O20" s="63">
        <f>AB20/100*F20</f>
        <v>0</v>
      </c>
      <c r="P20" s="63">
        <f>AB20/100*G20</f>
        <v>0</v>
      </c>
      <c r="Q20" s="63">
        <f>AB20/100*H20</f>
        <v>0</v>
      </c>
      <c r="R20" s="62">
        <f>AC20/100*F20</f>
        <v>0</v>
      </c>
      <c r="S20" s="62">
        <f>AC20/100*G20</f>
        <v>0</v>
      </c>
      <c r="T20" s="62">
        <f>AC20/100*H20</f>
        <v>0</v>
      </c>
      <c r="U20" s="36" t="s">
        <v>42</v>
      </c>
      <c r="V20" s="20">
        <v>0</v>
      </c>
      <c r="W20" s="12">
        <v>0</v>
      </c>
      <c r="X20" s="23"/>
      <c r="Z20" s="61">
        <v>0</v>
      </c>
      <c r="AA20" s="61">
        <v>0</v>
      </c>
      <c r="AB20" s="61">
        <v>0</v>
      </c>
      <c r="AC20" s="62">
        <v>0</v>
      </c>
    </row>
    <row r="21" spans="1:29" ht="79.5" customHeight="1" x14ac:dyDescent="0.3">
      <c r="A21" s="13"/>
      <c r="B21" s="14" t="s">
        <v>39</v>
      </c>
      <c r="C21" s="30">
        <f t="shared" si="0"/>
        <v>0</v>
      </c>
      <c r="D21" s="30">
        <f t="shared" si="1"/>
        <v>0.5</v>
      </c>
      <c r="E21" s="30">
        <f t="shared" si="2"/>
        <v>0.66666666666666652</v>
      </c>
      <c r="F21" s="15">
        <v>0</v>
      </c>
      <c r="G21" s="15">
        <v>0.5</v>
      </c>
      <c r="H21" s="15">
        <f>G21/0.75</f>
        <v>0.66666666666666663</v>
      </c>
      <c r="I21" s="63">
        <f>Z21/100*F21</f>
        <v>0</v>
      </c>
      <c r="J21" s="63">
        <f>Z21/100*G21</f>
        <v>0</v>
      </c>
      <c r="K21" s="63">
        <f>Z21/100*H21</f>
        <v>0</v>
      </c>
      <c r="L21" s="63">
        <f>AA21/100*F21</f>
        <v>0</v>
      </c>
      <c r="M21" s="63">
        <f>AA21/100*G21</f>
        <v>0</v>
      </c>
      <c r="N21" s="63">
        <f>AA21/100*H21</f>
        <v>0</v>
      </c>
      <c r="O21" s="63">
        <f>AB21/100*F21</f>
        <v>0</v>
      </c>
      <c r="P21" s="63">
        <f>AB21/100*G21</f>
        <v>0.499</v>
      </c>
      <c r="Q21" s="63">
        <f>AB21/100*H21</f>
        <v>0.66533333333333333</v>
      </c>
      <c r="R21" s="62">
        <f>AC21/100*F21</f>
        <v>0</v>
      </c>
      <c r="S21" s="62">
        <f>AC21/100*G21</f>
        <v>1.895</v>
      </c>
      <c r="T21" s="62">
        <f>AC21/100*H21</f>
        <v>2.5266666666666664</v>
      </c>
      <c r="U21" s="36" t="s">
        <v>43</v>
      </c>
      <c r="V21" s="20">
        <v>0</v>
      </c>
      <c r="W21" s="12">
        <v>0</v>
      </c>
      <c r="X21" s="23"/>
      <c r="Z21" s="61">
        <v>0</v>
      </c>
      <c r="AA21" s="61">
        <v>0</v>
      </c>
      <c r="AB21" s="61">
        <v>99.8</v>
      </c>
      <c r="AC21" s="62">
        <v>379</v>
      </c>
    </row>
    <row r="22" spans="1:29" ht="48" customHeight="1" x14ac:dyDescent="0.3">
      <c r="A22" s="13"/>
      <c r="B22" s="14" t="s">
        <v>40</v>
      </c>
      <c r="C22" s="17">
        <f t="shared" si="0"/>
        <v>1.5</v>
      </c>
      <c r="D22" s="17">
        <f t="shared" si="1"/>
        <v>1.5</v>
      </c>
      <c r="E22" s="17">
        <f t="shared" si="2"/>
        <v>2</v>
      </c>
      <c r="F22" s="18">
        <v>1.5</v>
      </c>
      <c r="G22" s="18">
        <v>1.5</v>
      </c>
      <c r="H22" s="18">
        <f>G22/0.75</f>
        <v>2</v>
      </c>
      <c r="I22" s="63">
        <f>Z22/100*F22</f>
        <v>0</v>
      </c>
      <c r="J22" s="63">
        <f>Z22/100*G22</f>
        <v>0</v>
      </c>
      <c r="K22" s="63">
        <f>Z22/100*H22</f>
        <v>0</v>
      </c>
      <c r="L22" s="63">
        <f>AA22/100*F22</f>
        <v>1.4985000000000002</v>
      </c>
      <c r="M22" s="63">
        <f>AA22/100*G22</f>
        <v>1.4985000000000002</v>
      </c>
      <c r="N22" s="63">
        <f>AA22/100*H22</f>
        <v>1.9980000000000002</v>
      </c>
      <c r="O22" s="63">
        <f>AB22/100*F22</f>
        <v>0</v>
      </c>
      <c r="P22" s="63">
        <f>AB22/100*G22</f>
        <v>0</v>
      </c>
      <c r="Q22" s="63">
        <f>AB22/100*H22</f>
        <v>0</v>
      </c>
      <c r="R22" s="62">
        <f>AC22/100*F22</f>
        <v>13.484999999999999</v>
      </c>
      <c r="S22" s="62">
        <f>AC22/100*G22</f>
        <v>13.484999999999999</v>
      </c>
      <c r="T22" s="62">
        <f>AC22/100*H22</f>
        <v>17.98</v>
      </c>
      <c r="U22" s="36" t="s">
        <v>44</v>
      </c>
      <c r="V22" s="20">
        <v>0</v>
      </c>
      <c r="W22" s="12">
        <v>0</v>
      </c>
      <c r="X22" s="23"/>
      <c r="Z22" s="61">
        <v>0</v>
      </c>
      <c r="AA22" s="61">
        <v>99.9</v>
      </c>
      <c r="AB22" s="61">
        <v>0</v>
      </c>
      <c r="AC22" s="62">
        <v>899</v>
      </c>
    </row>
    <row r="23" spans="1:29" ht="72" customHeight="1" x14ac:dyDescent="0.3">
      <c r="A23" s="13"/>
      <c r="B23" s="16" t="s">
        <v>41</v>
      </c>
      <c r="C23" s="30">
        <f t="shared" si="0"/>
        <v>0.12</v>
      </c>
      <c r="D23" s="30">
        <f t="shared" si="1"/>
        <v>0.12</v>
      </c>
      <c r="E23" s="30">
        <f t="shared" si="2"/>
        <v>0.16</v>
      </c>
      <c r="F23" s="15">
        <v>0.12</v>
      </c>
      <c r="G23" s="15">
        <v>0.12</v>
      </c>
      <c r="H23" s="15">
        <f>G23/0.75</f>
        <v>0.16</v>
      </c>
      <c r="I23" s="63">
        <f>Z23/100*F23</f>
        <v>0</v>
      </c>
      <c r="J23" s="63">
        <f>Z23/100*G23</f>
        <v>0</v>
      </c>
      <c r="K23" s="63">
        <f>Z23/100*H23</f>
        <v>0</v>
      </c>
      <c r="L23" s="63">
        <f>AA23/100*F23</f>
        <v>0</v>
      </c>
      <c r="M23" s="63">
        <f>AA23/100*G23</f>
        <v>0</v>
      </c>
      <c r="N23" s="63">
        <f>AA23/100*H23</f>
        <v>0</v>
      </c>
      <c r="O23" s="63">
        <f>AB23/100*F23</f>
        <v>0</v>
      </c>
      <c r="P23" s="63">
        <f>AB23/100*G23</f>
        <v>0</v>
      </c>
      <c r="Q23" s="63">
        <f>AB23/100*H23</f>
        <v>0</v>
      </c>
      <c r="R23" s="62">
        <f>AC23/100*F23</f>
        <v>0</v>
      </c>
      <c r="S23" s="62">
        <f>AC23/100*G23</f>
        <v>0</v>
      </c>
      <c r="T23" s="62">
        <f>AC23/100*H23</f>
        <v>0</v>
      </c>
      <c r="U23" s="37" t="s">
        <v>45</v>
      </c>
      <c r="V23" s="20">
        <v>0</v>
      </c>
      <c r="W23" s="12">
        <v>0</v>
      </c>
      <c r="X23" s="23"/>
      <c r="Z23" s="61">
        <v>0</v>
      </c>
      <c r="AA23" s="61">
        <v>0</v>
      </c>
      <c r="AB23" s="61">
        <v>0</v>
      </c>
      <c r="AC23" s="62">
        <v>0</v>
      </c>
    </row>
    <row r="24" spans="1:29" x14ac:dyDescent="0.3">
      <c r="A24" s="13"/>
      <c r="B24" s="45" t="s">
        <v>55</v>
      </c>
      <c r="C24" s="45"/>
      <c r="D24" s="45"/>
      <c r="E24" s="45"/>
      <c r="F24" s="19">
        <f>SUM(F15:F23)*((100-X24)/100)</f>
        <v>39.957209999999996</v>
      </c>
      <c r="G24" s="19">
        <f>SUM(G15:G23)*((100-X24)/100)</f>
        <v>40.454709999999992</v>
      </c>
      <c r="H24" s="19">
        <f>SUM(H15:H23)*((100-X24)/100)</f>
        <v>53.939613333333327</v>
      </c>
      <c r="I24" s="25">
        <f t="shared" ref="I24:T24" si="3">SUM(I15:I23)</f>
        <v>0.49850000000000005</v>
      </c>
      <c r="J24" s="25">
        <f t="shared" si="3"/>
        <v>0.49850000000000005</v>
      </c>
      <c r="K24" s="25">
        <f t="shared" si="3"/>
        <v>0.66466666666666674</v>
      </c>
      <c r="L24" s="25">
        <f t="shared" si="3"/>
        <v>1.5385000000000002</v>
      </c>
      <c r="M24" s="25">
        <f t="shared" si="3"/>
        <v>1.5385000000000002</v>
      </c>
      <c r="N24" s="25">
        <f t="shared" si="3"/>
        <v>2.0513333333333335</v>
      </c>
      <c r="O24" s="25">
        <f t="shared" si="3"/>
        <v>1.897</v>
      </c>
      <c r="P24" s="25">
        <f t="shared" si="3"/>
        <v>2.3959999999999999</v>
      </c>
      <c r="Q24" s="25">
        <f t="shared" si="3"/>
        <v>3.1946666666666665</v>
      </c>
      <c r="R24" s="19">
        <f t="shared" si="3"/>
        <v>22.12</v>
      </c>
      <c r="S24" s="19">
        <f t="shared" si="3"/>
        <v>24.015000000000001</v>
      </c>
      <c r="T24" s="19">
        <f t="shared" si="3"/>
        <v>32.020000000000003</v>
      </c>
      <c r="U24" s="3"/>
      <c r="V24" s="11"/>
      <c r="W24" s="12"/>
      <c r="X24" s="24">
        <v>0.5</v>
      </c>
      <c r="Z24" s="61"/>
      <c r="AA24" s="61"/>
      <c r="AB24" s="61"/>
      <c r="AC24" s="62"/>
    </row>
    <row r="25" spans="1:29" x14ac:dyDescent="0.3">
      <c r="A25" s="31"/>
      <c r="B25" s="64"/>
      <c r="C25" s="64"/>
      <c r="D25" s="64"/>
      <c r="E25" s="64"/>
      <c r="F25" s="65"/>
      <c r="G25" s="65"/>
      <c r="H25" s="65"/>
      <c r="I25" s="66"/>
      <c r="J25" s="66"/>
      <c r="K25" s="66"/>
      <c r="L25" s="66"/>
      <c r="M25" s="66"/>
      <c r="N25" s="66"/>
      <c r="O25" s="66"/>
      <c r="P25" s="66"/>
      <c r="Q25" s="66"/>
      <c r="R25" s="67"/>
      <c r="S25" s="67"/>
      <c r="T25" s="67"/>
      <c r="U25" s="68"/>
      <c r="V25" s="32"/>
      <c r="W25" s="33"/>
      <c r="X25" s="34"/>
    </row>
    <row r="26" spans="1:29" x14ac:dyDescent="0.3">
      <c r="A26" s="31"/>
      <c r="B26" s="64"/>
      <c r="C26" s="64"/>
      <c r="D26" s="64"/>
      <c r="E26" s="64"/>
      <c r="F26" s="67"/>
      <c r="G26" s="67"/>
      <c r="H26" s="67"/>
      <c r="I26" s="66"/>
      <c r="J26" s="66"/>
      <c r="K26" s="66"/>
      <c r="L26" s="66"/>
      <c r="M26" s="66"/>
      <c r="N26" s="66"/>
      <c r="O26" s="66"/>
      <c r="P26" s="66"/>
      <c r="Q26" s="66"/>
      <c r="R26" s="67"/>
      <c r="S26" s="67"/>
      <c r="T26" s="67"/>
      <c r="U26" s="68"/>
      <c r="V26" s="32"/>
      <c r="W26" s="33"/>
      <c r="X26" s="34"/>
    </row>
    <row r="27" spans="1:29" x14ac:dyDescent="0.3">
      <c r="A27" s="7"/>
      <c r="B27" s="69" t="s">
        <v>21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</row>
    <row r="28" spans="1:29" ht="48" customHeight="1" x14ac:dyDescent="0.3">
      <c r="A28" s="7"/>
      <c r="B28" s="70" t="s">
        <v>46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</row>
    <row r="29" spans="1:29" ht="14.25" customHeight="1" x14ac:dyDescent="0.3">
      <c r="A29" s="7"/>
      <c r="B29" s="26" t="s">
        <v>47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9" ht="13.5" customHeight="1" x14ac:dyDescent="0.3">
      <c r="A30" s="7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0" t="s">
        <v>22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</row>
    <row r="32" spans="1:29" ht="33" customHeight="1" x14ac:dyDescent="0.3">
      <c r="A32" s="1"/>
      <c r="B32" s="56" t="s">
        <v>48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</row>
    <row r="33" spans="1:21" ht="13.5" customHeight="1" x14ac:dyDescent="0.3">
      <c r="A33" s="1"/>
      <c r="B33" s="5" t="s">
        <v>49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 t="s">
        <v>50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51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0" t="s">
        <v>23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1:21" x14ac:dyDescent="0.3">
      <c r="A39" s="1"/>
      <c r="B39" s="2" t="s">
        <v>28</v>
      </c>
      <c r="C39" s="5"/>
      <c r="D39" s="5" t="s">
        <v>62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ht="17.25" customHeight="1" x14ac:dyDescent="0.3">
      <c r="A40" s="1"/>
      <c r="B40" s="5"/>
      <c r="C40" s="5"/>
      <c r="D40" s="5" t="s">
        <v>57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7.25" customHeight="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7.25" customHeight="1" x14ac:dyDescent="0.3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1"/>
      <c r="B44" s="51" t="s">
        <v>24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</row>
    <row r="45" spans="1:21" x14ac:dyDescent="0.3">
      <c r="A45" s="1"/>
      <c r="B45" s="5" t="s">
        <v>56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3">
      <c r="A46" s="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2"/>
      <c r="Q46" s="22"/>
      <c r="R46" s="22"/>
      <c r="S46" s="22"/>
      <c r="T46" s="22"/>
      <c r="U46" s="22"/>
    </row>
    <row r="47" spans="1:21" ht="15" customHeight="1" x14ac:dyDescent="0.3">
      <c r="A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29">
    <mergeCell ref="B38:U38"/>
    <mergeCell ref="B44:U44"/>
    <mergeCell ref="B10:B14"/>
    <mergeCell ref="A10:A14"/>
    <mergeCell ref="I12:K12"/>
    <mergeCell ref="L12:N12"/>
    <mergeCell ref="B27:U27"/>
    <mergeCell ref="B28:U28"/>
    <mergeCell ref="B31:U31"/>
    <mergeCell ref="O12:Q12"/>
    <mergeCell ref="C10:H11"/>
    <mergeCell ref="I10:Q11"/>
    <mergeCell ref="R10:T12"/>
    <mergeCell ref="U10:U14"/>
    <mergeCell ref="C13:T13"/>
    <mergeCell ref="B32:U32"/>
    <mergeCell ref="B1:H5"/>
    <mergeCell ref="X10:X13"/>
    <mergeCell ref="V10:V13"/>
    <mergeCell ref="W10:W13"/>
    <mergeCell ref="B24:E24"/>
    <mergeCell ref="Q1:U1"/>
    <mergeCell ref="Q2:U2"/>
    <mergeCell ref="C12:E12"/>
    <mergeCell ref="F12:H12"/>
    <mergeCell ref="Q3:U3"/>
    <mergeCell ref="Q4:U4"/>
    <mergeCell ref="A7:U7"/>
    <mergeCell ref="A8:U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2023-07-12T08:36:23Z</dcterms:modified>
</cp:coreProperties>
</file>